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35" s="1"/>
  <c r="D44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<sst xmlns="http://schemas.openxmlformats.org/spreadsheetml/2006/main" count="126" uniqueCount="88">
  <si>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</si>
  <si>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</si>
  <si>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</si>
  <si>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</si>
  <si>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</si>
  <si>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</si>
  <si>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</si>
  <si>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</si>
  <si>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</si>
  <si>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</si>
  <si>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</si>
  <si>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</si>
  <si>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</si>
  <si>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</si>
  <si>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</si>
  <si>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</si>
  <si>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</si>
  <si>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</si>
  <si>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</si>
  <si>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</si>
  <si>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</si>
  <si>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</si>
  <si>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</si>
  <si>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</si>
  <si>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</si>
  <si>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</si>
  <si>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</si>
  <si>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</si>
  <si>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</si>
  <si>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</si>
  <si>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</si>
  <si>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</si>
  <si>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</si>
  <si>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</si>
  <si>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</si>
  <si>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</si>
  <si>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</si>
  <si>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</si>
  <si>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</si>
  <si>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</si>
  <si>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</si>
  <si>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</si>
  <si>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</si>
  <si>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</si>
  <si>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</si>
  <si>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</si>
  <si>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</si>
  <si>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</si>
  <si>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</si>
  <si>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</si>
  <si>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</si>
  <si>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</si>
  <si>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</si>
  <si>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</si>
  <si>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</si>
  <si>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</si>
  <si>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</si>
  <si>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</si>
  <si>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</si>
  <si>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</si>
  <si>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</si>
  <si>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</si>
  <si>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</si>
  <si>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</si>
  <si>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</si>
  <si>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</si>
  <si>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</si>
  <si>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</si>
  <si>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</si>
  <si>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</si>
  <si>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</si>
  <si>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</si>
  <si>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</si>
  <si>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</si>
  <si>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</si>
  <si>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</si>
  <si>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</si>
  <si>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16.2</t>
  </si>
  <si>
    <t>16.3</t>
  </si>
  <si>
    <t>16.4</t>
  </si>
  <si>
    <t>Отчет 
об исполнении ООО «Жилсоюз Южноуральск»  договора  № 72 от 05.12.2017 г.  на выполнение работ по содержанию и ремонту общего имщества многоквартирного дома № 19 по ул. Мира, за 2023 год.</t>
  </si>
  <si>
    <t>01.01.2023 г.</t>
  </si>
  <si>
    <t>31.12.2023 г.</t>
  </si>
  <si>
    <t>Ремонт трубопровода системы ХВС (вывод крана для полива)</t>
  </si>
  <si>
    <t xml:space="preserve">Окраска входной двери </t>
  </si>
  <si>
    <t>Установка бордюр</t>
  </si>
  <si>
    <t>Ремонт трубопровода системы отопления (т/у)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</si>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</sst>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46" workbookViewId="0">
      <selection activeCell="A38" sqref="A38:D44"/>
    </sheetView>
  </sheetViews>
  <sheetFormatPr defaultRowHeight="14.5"/>
  <cols>
    <col min="1" max="1" width="5.453125" style="28" customWidth="1"/>
    <col min="2" max="2" width="46.90625" style="28" customWidth="1"/>
    <col min="3" max="3" width="11.08984375" style="29" customWidth="1"/>
    <col min="4" max="4" width="32.90625" style="28" customWidth="1"/>
  </cols>
  <sheetData>
    <row r="1" spans="1:6">
      <c r="A1" s="43" t="s">
        <v>0</v>
      </c>
      <c r="B1" s="43"/>
      <c r="C1" s="43"/>
      <c r="D1" s="43"/>
    </row>
    <row r="2" spans="1:6">
      <c r="A2" s="43" t="s">
        <v>33</v>
      </c>
      <c r="B2" s="43"/>
      <c r="C2" s="43"/>
      <c r="D2" s="43"/>
    </row>
    <row r="3" spans="1:6">
      <c r="A3" s="10"/>
      <c r="B3" s="10"/>
      <c r="C3" s="11"/>
      <c r="D3" s="10"/>
    </row>
    <row r="4" spans="1:6" ht="40.5" customHeight="1">
      <c r="A4" s="44" t="s">
        <v>80</v>
      </c>
      <c r="B4" s="44"/>
      <c r="C4" s="44"/>
      <c r="D4" s="44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1" t="s">
        <v>2</v>
      </c>
      <c r="C6" s="15" t="s">
        <v>3</v>
      </c>
      <c r="D6" s="31" t="s">
        <v>4</v>
      </c>
      <c r="E6" s="41"/>
      <c r="F6" s="42"/>
    </row>
    <row r="7" spans="1:6" ht="15" customHeight="1">
      <c r="A7" s="31">
        <v>1</v>
      </c>
      <c r="B7" s="14" t="s">
        <v>5</v>
      </c>
      <c r="C7" s="16" t="s">
        <v>6</v>
      </c>
      <c r="D7" s="17" t="s">
        <v>87</v>
      </c>
      <c r="E7" s="41"/>
      <c r="F7" s="42"/>
    </row>
    <row r="8" spans="1:6" ht="15" customHeight="1">
      <c r="A8" s="31">
        <v>2</v>
      </c>
      <c r="B8" s="14" t="s">
        <v>7</v>
      </c>
      <c r="C8" s="16" t="s">
        <v>6</v>
      </c>
      <c r="D8" s="38" t="s">
        <v>81</v>
      </c>
      <c r="E8" s="41"/>
      <c r="F8" s="42"/>
    </row>
    <row r="9" spans="1:6" ht="15" customHeight="1">
      <c r="A9" s="31">
        <v>3</v>
      </c>
      <c r="B9" s="14" t="s">
        <v>8</v>
      </c>
      <c r="C9" s="16" t="s">
        <v>6</v>
      </c>
      <c r="D9" s="38" t="s">
        <v>82</v>
      </c>
      <c r="E9" s="41"/>
      <c r="F9" s="42"/>
    </row>
    <row r="10" spans="1:6" ht="30" customHeight="1">
      <c r="A10" s="40" t="s">
        <v>9</v>
      </c>
      <c r="B10" s="40"/>
      <c r="C10" s="40"/>
      <c r="D10" s="40"/>
      <c r="E10" s="41"/>
      <c r="F10" s="42"/>
    </row>
    <row r="11" spans="1:6" s="1" customFormat="1" ht="25">
      <c r="A11" s="31">
        <v>4</v>
      </c>
      <c r="B11" s="14" t="s">
        <v>34</v>
      </c>
      <c r="C11" s="16" t="s">
        <v>10</v>
      </c>
      <c r="D11" s="31">
        <v>6818</v>
      </c>
      <c r="E11" s="41"/>
      <c r="F11" s="42"/>
    </row>
    <row r="12" spans="1:6" s="1" customFormat="1" ht="25">
      <c r="A12" s="31">
        <v>5</v>
      </c>
      <c r="B12" s="14" t="s">
        <v>11</v>
      </c>
      <c r="C12" s="16" t="s">
        <v>10</v>
      </c>
      <c r="D12" s="33">
        <f>D13+D14+D15</f>
        <v>83051</v>
      </c>
      <c r="E12" s="41"/>
      <c r="F12" s="42"/>
    </row>
    <row r="13" spans="1:6" ht="15.5">
      <c r="A13" s="18" t="s">
        <v>35</v>
      </c>
      <c r="B13" s="30" t="s">
        <v>36</v>
      </c>
      <c r="C13" s="16" t="s">
        <v>10</v>
      </c>
      <c r="D13" s="33">
        <f>E13-D15</f>
        <v>52768.17</v>
      </c>
      <c r="E13" s="41">
        <v>57987</v>
      </c>
      <c r="F13" s="42"/>
    </row>
    <row r="14" spans="1:6" ht="15.5">
      <c r="A14" s="18" t="s">
        <v>37</v>
      </c>
      <c r="B14" s="30" t="s">
        <v>38</v>
      </c>
      <c r="C14" s="16" t="s">
        <v>10</v>
      </c>
      <c r="D14" s="33">
        <v>25064</v>
      </c>
      <c r="E14" s="41"/>
      <c r="F14" s="42"/>
    </row>
    <row r="15" spans="1:6" ht="15.5">
      <c r="A15" s="18" t="s">
        <v>39</v>
      </c>
      <c r="B15" s="30" t="s">
        <v>40</v>
      </c>
      <c r="C15" s="16" t="s">
        <v>10</v>
      </c>
      <c r="D15" s="33">
        <f>E13*0.09</f>
        <v>5218.83</v>
      </c>
      <c r="E15" s="41"/>
      <c r="F15" s="42"/>
    </row>
    <row r="16" spans="1:6" ht="15.5">
      <c r="A16" s="31">
        <v>6</v>
      </c>
      <c r="B16" s="14" t="s">
        <v>12</v>
      </c>
      <c r="C16" s="16" t="s">
        <v>10</v>
      </c>
      <c r="D16" s="31">
        <f>D17+D18</f>
        <v>82038</v>
      </c>
      <c r="E16" s="41"/>
      <c r="F16" s="42"/>
    </row>
    <row r="17" spans="1:7" ht="25">
      <c r="A17" s="18" t="s">
        <v>41</v>
      </c>
      <c r="B17" s="30" t="s">
        <v>71</v>
      </c>
      <c r="C17" s="16" t="s">
        <v>10</v>
      </c>
      <c r="D17" s="31">
        <v>82038</v>
      </c>
      <c r="E17" s="41"/>
      <c r="F17" s="42"/>
    </row>
    <row r="18" spans="1:7" ht="15.5">
      <c r="A18" s="18" t="s">
        <v>42</v>
      </c>
      <c r="B18" s="30" t="s">
        <v>43</v>
      </c>
      <c r="C18" s="16" t="s">
        <v>10</v>
      </c>
      <c r="D18" s="31">
        <v>0</v>
      </c>
      <c r="E18" s="41"/>
      <c r="F18" s="42"/>
    </row>
    <row r="19" spans="1:7" ht="25">
      <c r="A19" s="18" t="s">
        <v>44</v>
      </c>
      <c r="B19" s="30" t="s">
        <v>45</v>
      </c>
      <c r="C19" s="16" t="s">
        <v>10</v>
      </c>
      <c r="D19" s="33">
        <f>D11+D12-D16</f>
        <v>7831</v>
      </c>
      <c r="E19" s="41"/>
      <c r="F19" s="42"/>
    </row>
    <row r="20" spans="1:7" ht="25">
      <c r="A20" s="18" t="s">
        <v>46</v>
      </c>
      <c r="B20" s="30" t="s">
        <v>47</v>
      </c>
      <c r="C20" s="16" t="s">
        <v>10</v>
      </c>
      <c r="D20" s="33">
        <f>D44</f>
        <v>85623</v>
      </c>
      <c r="E20" s="41"/>
      <c r="F20" s="42"/>
    </row>
    <row r="21" spans="1:7" ht="25">
      <c r="A21" s="18" t="s">
        <v>48</v>
      </c>
      <c r="B21" s="30" t="s">
        <v>49</v>
      </c>
      <c r="C21" s="16" t="s">
        <v>10</v>
      </c>
      <c r="D21" s="34">
        <v>11238</v>
      </c>
      <c r="E21" s="41"/>
      <c r="F21" s="42"/>
    </row>
    <row r="22" spans="1:7" ht="25">
      <c r="A22" s="18" t="s">
        <v>50</v>
      </c>
      <c r="B22" s="14" t="s">
        <v>51</v>
      </c>
      <c r="C22" s="16" t="s">
        <v>10</v>
      </c>
      <c r="D22" s="34">
        <f>D21+D16-D20</f>
        <v>7653</v>
      </c>
      <c r="E22" s="41"/>
      <c r="F22" s="42"/>
      <c r="G22" s="32"/>
    </row>
    <row r="23" spans="1:7" ht="30" customHeight="1">
      <c r="A23" s="40" t="s">
        <v>52</v>
      </c>
      <c r="B23" s="40"/>
      <c r="C23" s="40"/>
      <c r="D23" s="40"/>
      <c r="E23" s="41"/>
      <c r="F23" s="42"/>
    </row>
    <row r="24" spans="1:7" ht="13.5" customHeight="1">
      <c r="A24" s="46">
        <v>11</v>
      </c>
      <c r="B24" s="14" t="s">
        <v>53</v>
      </c>
      <c r="C24" s="31" t="s">
        <v>6</v>
      </c>
      <c r="D24" s="45" t="s">
        <v>54</v>
      </c>
      <c r="E24" s="41"/>
      <c r="F24" s="42"/>
    </row>
    <row r="25" spans="1:7" ht="39.5" customHeight="1">
      <c r="A25" s="47"/>
      <c r="B25" s="14" t="s">
        <v>55</v>
      </c>
      <c r="C25" s="31" t="s">
        <v>6</v>
      </c>
      <c r="D25" s="45"/>
      <c r="E25" s="41"/>
      <c r="F25" s="42"/>
    </row>
    <row r="26" spans="1:7" ht="25.5" customHeight="1">
      <c r="A26" s="48"/>
      <c r="B26" s="14" t="s">
        <v>56</v>
      </c>
      <c r="C26" s="31" t="s">
        <v>10</v>
      </c>
      <c r="D26" s="33">
        <f>D13-D29-D34</f>
        <v>40994.17</v>
      </c>
      <c r="E26" s="41"/>
      <c r="F26" s="42"/>
    </row>
    <row r="27" spans="1:7" ht="39" customHeight="1">
      <c r="A27" s="46">
        <v>12</v>
      </c>
      <c r="B27" s="14" t="s">
        <v>13</v>
      </c>
      <c r="C27" s="31" t="s">
        <v>6</v>
      </c>
      <c r="D27" s="14" t="s">
        <v>14</v>
      </c>
      <c r="E27" s="41"/>
      <c r="F27" s="42"/>
    </row>
    <row r="28" spans="1:7" ht="39" customHeight="1">
      <c r="A28" s="47"/>
      <c r="B28" s="14" t="s">
        <v>15</v>
      </c>
      <c r="C28" s="31" t="s">
        <v>6</v>
      </c>
      <c r="D28" s="14" t="s">
        <v>16</v>
      </c>
      <c r="E28" s="41"/>
      <c r="F28" s="42"/>
    </row>
    <row r="29" spans="1:7" ht="39.5" customHeight="1">
      <c r="A29" s="47"/>
      <c r="B29" s="30" t="s">
        <v>57</v>
      </c>
      <c r="C29" s="31" t="s">
        <v>10</v>
      </c>
      <c r="D29" s="31">
        <v>1768</v>
      </c>
      <c r="E29" s="41"/>
      <c r="F29" s="42"/>
    </row>
    <row r="30" spans="1:7" ht="37.5" customHeight="1">
      <c r="A30" s="47"/>
      <c r="B30" s="45" t="s">
        <v>17</v>
      </c>
      <c r="C30" s="31" t="s">
        <v>6</v>
      </c>
      <c r="D30" s="14" t="s">
        <v>18</v>
      </c>
      <c r="E30" s="41"/>
      <c r="F30" s="42"/>
    </row>
    <row r="31" spans="1:7" ht="16.5" customHeight="1">
      <c r="A31" s="48"/>
      <c r="B31" s="45"/>
      <c r="C31" s="31" t="s">
        <v>72</v>
      </c>
      <c r="D31" s="31">
        <v>7418021129</v>
      </c>
      <c r="E31" s="41"/>
      <c r="F31" s="42"/>
    </row>
    <row r="32" spans="1:7" ht="14.5" customHeight="1">
      <c r="A32" s="46">
        <v>13</v>
      </c>
      <c r="B32" s="14" t="s">
        <v>58</v>
      </c>
      <c r="C32" s="49" t="s">
        <v>75</v>
      </c>
      <c r="D32" s="45" t="s">
        <v>59</v>
      </c>
      <c r="E32" s="41"/>
      <c r="F32" s="42"/>
    </row>
    <row r="33" spans="1:6" ht="27" customHeight="1">
      <c r="A33" s="47"/>
      <c r="B33" s="14" t="s">
        <v>73</v>
      </c>
      <c r="C33" s="49"/>
      <c r="D33" s="45"/>
      <c r="E33" s="41"/>
      <c r="F33" s="42"/>
    </row>
    <row r="34" spans="1:6" ht="26.5" customHeight="1">
      <c r="A34" s="48"/>
      <c r="B34" s="14" t="s">
        <v>60</v>
      </c>
      <c r="C34" s="31" t="s">
        <v>10</v>
      </c>
      <c r="D34" s="31">
        <v>10006</v>
      </c>
      <c r="E34" s="41"/>
      <c r="F34" s="42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52768.17</v>
      </c>
      <c r="E35" s="41"/>
      <c r="F35" s="42"/>
    </row>
    <row r="36" spans="1:6" ht="38" customHeight="1">
      <c r="A36" s="46">
        <v>15</v>
      </c>
      <c r="B36" s="4" t="s">
        <v>63</v>
      </c>
      <c r="C36" s="3" t="s">
        <v>6</v>
      </c>
      <c r="D36" s="14" t="s">
        <v>59</v>
      </c>
      <c r="E36" s="41"/>
      <c r="F36" s="42"/>
    </row>
    <row r="37" spans="1:6" ht="17" customHeight="1">
      <c r="A37" s="48"/>
      <c r="B37" s="4" t="s">
        <v>74</v>
      </c>
      <c r="C37" s="3" t="s">
        <v>62</v>
      </c>
      <c r="D37" s="20">
        <f>D15</f>
        <v>5218.83</v>
      </c>
      <c r="E37" s="41"/>
      <c r="F37" s="42"/>
    </row>
    <row r="38" spans="1:6" ht="25">
      <c r="A38" s="19">
        <v>16</v>
      </c>
      <c r="B38" s="4" t="s">
        <v>64</v>
      </c>
      <c r="C38" s="3"/>
      <c r="D38" s="39"/>
      <c r="E38" s="5"/>
      <c r="F38" s="6"/>
    </row>
    <row r="39" spans="1:6" ht="25">
      <c r="A39" s="21" t="s">
        <v>65</v>
      </c>
      <c r="B39" s="4" t="s">
        <v>83</v>
      </c>
      <c r="C39" s="22" t="s">
        <v>10</v>
      </c>
      <c r="D39" s="34">
        <v>4934</v>
      </c>
      <c r="E39" s="5"/>
      <c r="F39" s="6"/>
    </row>
    <row r="40" spans="1:6" ht="15.5">
      <c r="A40" s="21" t="s">
        <v>77</v>
      </c>
      <c r="B40" s="4" t="s">
        <v>84</v>
      </c>
      <c r="C40" s="22" t="s">
        <v>10</v>
      </c>
      <c r="D40" s="34">
        <v>3234</v>
      </c>
      <c r="E40" s="36"/>
      <c r="F40" s="37"/>
    </row>
    <row r="41" spans="1:6" ht="15.5">
      <c r="A41" s="21" t="s">
        <v>78</v>
      </c>
      <c r="B41" s="4" t="s">
        <v>85</v>
      </c>
      <c r="C41" s="22" t="s">
        <v>10</v>
      </c>
      <c r="D41" s="34">
        <v>18593</v>
      </c>
      <c r="E41" s="36"/>
      <c r="F41" s="37"/>
    </row>
    <row r="42" spans="1:6" ht="15.5">
      <c r="A42" s="21" t="s">
        <v>79</v>
      </c>
      <c r="B42" s="4" t="s">
        <v>86</v>
      </c>
      <c r="C42" s="22" t="s">
        <v>10</v>
      </c>
      <c r="D42" s="34">
        <v>875</v>
      </c>
      <c r="E42" s="36"/>
      <c r="F42" s="37"/>
    </row>
    <row r="43" spans="1:6" ht="25">
      <c r="A43" s="21"/>
      <c r="B43" s="4" t="s">
        <v>70</v>
      </c>
      <c r="C43" s="23" t="s">
        <v>62</v>
      </c>
      <c r="D43" s="35">
        <f>SUM(D39:D42)</f>
        <v>27636</v>
      </c>
      <c r="E43" s="41"/>
      <c r="F43" s="42"/>
    </row>
    <row r="44" spans="1:6" ht="37.5">
      <c r="A44" s="21" t="s">
        <v>66</v>
      </c>
      <c r="B44" s="4" t="s">
        <v>67</v>
      </c>
      <c r="C44" s="23" t="s">
        <v>62</v>
      </c>
      <c r="D44" s="20">
        <f>D43+D37+D35</f>
        <v>85623</v>
      </c>
      <c r="E44" s="5"/>
      <c r="F44" s="6"/>
    </row>
    <row r="45" spans="1:6" ht="15.5" customHeight="1">
      <c r="A45" s="40" t="s">
        <v>68</v>
      </c>
      <c r="B45" s="40"/>
      <c r="C45" s="40"/>
      <c r="D45" s="40"/>
      <c r="E45" s="7"/>
      <c r="F45" s="8"/>
    </row>
    <row r="46" spans="1:6" ht="15.5">
      <c r="A46" s="31">
        <v>18</v>
      </c>
      <c r="B46" s="14" t="s">
        <v>19</v>
      </c>
      <c r="C46" s="16" t="s">
        <v>20</v>
      </c>
      <c r="D46" s="24" t="s">
        <v>69</v>
      </c>
      <c r="E46" s="41"/>
      <c r="F46" s="42"/>
    </row>
    <row r="47" spans="1:6" ht="15.5">
      <c r="A47" s="31">
        <v>19</v>
      </c>
      <c r="B47" s="14" t="s">
        <v>21</v>
      </c>
      <c r="C47" s="16" t="s">
        <v>20</v>
      </c>
      <c r="D47" s="24" t="s">
        <v>69</v>
      </c>
      <c r="E47" s="41"/>
      <c r="F47" s="42"/>
    </row>
    <row r="48" spans="1:6" ht="25">
      <c r="A48" s="31">
        <v>20</v>
      </c>
      <c r="B48" s="14" t="s">
        <v>22</v>
      </c>
      <c r="C48" s="16" t="s">
        <v>20</v>
      </c>
      <c r="D48" s="24" t="s">
        <v>69</v>
      </c>
      <c r="E48" s="41"/>
      <c r="F48" s="42"/>
    </row>
    <row r="49" spans="1:6" ht="15.5">
      <c r="A49" s="31">
        <v>21</v>
      </c>
      <c r="B49" s="14" t="s">
        <v>23</v>
      </c>
      <c r="C49" s="16" t="s">
        <v>10</v>
      </c>
      <c r="D49" s="24">
        <v>0</v>
      </c>
      <c r="E49" s="41"/>
      <c r="F49" s="42"/>
    </row>
    <row r="50" spans="1:6" ht="16" customHeight="1">
      <c r="A50" s="40" t="s">
        <v>24</v>
      </c>
      <c r="B50" s="40"/>
      <c r="C50" s="40"/>
      <c r="D50" s="40"/>
      <c r="E50" s="41"/>
      <c r="F50" s="42"/>
    </row>
    <row r="51" spans="1:6" ht="15.5">
      <c r="A51" s="31">
        <v>22</v>
      </c>
      <c r="B51" s="14" t="s">
        <v>25</v>
      </c>
      <c r="C51" s="16" t="s">
        <v>20</v>
      </c>
      <c r="D51" s="31">
        <v>0</v>
      </c>
      <c r="E51" s="41"/>
      <c r="F51" s="42"/>
    </row>
    <row r="52" spans="1:6" ht="15.5">
      <c r="A52" s="31">
        <v>23</v>
      </c>
      <c r="B52" s="14" t="s">
        <v>26</v>
      </c>
      <c r="C52" s="16" t="s">
        <v>20</v>
      </c>
      <c r="D52" s="31">
        <v>0</v>
      </c>
      <c r="E52" s="41"/>
      <c r="F52" s="42"/>
    </row>
    <row r="53" spans="1:6" ht="25">
      <c r="A53" s="31">
        <v>24</v>
      </c>
      <c r="B53" s="14" t="s">
        <v>27</v>
      </c>
      <c r="C53" s="16" t="s">
        <v>10</v>
      </c>
      <c r="D53" s="31">
        <v>0</v>
      </c>
      <c r="E53" s="41"/>
      <c r="F53" s="42"/>
    </row>
    <row r="54" spans="1:6">
      <c r="A54" s="25"/>
      <c r="B54" s="25"/>
      <c r="C54" s="26"/>
      <c r="D54" s="25"/>
      <c r="E54" s="9"/>
      <c r="F54" s="9"/>
    </row>
    <row r="55" spans="1:6">
      <c r="A55" s="10"/>
      <c r="B55" s="10"/>
      <c r="C55" s="11"/>
      <c r="D55" s="10"/>
    </row>
    <row r="56" spans="1:6">
      <c r="A56" s="10"/>
      <c r="B56" s="10"/>
      <c r="C56" s="11"/>
      <c r="D56" s="10"/>
    </row>
    <row r="57" spans="1:6">
      <c r="A57" s="10" t="s">
        <v>32</v>
      </c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 t="s">
        <v>28</v>
      </c>
      <c r="B61" s="10"/>
      <c r="C61" s="11"/>
      <c r="D61" s="10"/>
    </row>
    <row r="62" spans="1:6">
      <c r="A62" s="10" t="s">
        <v>29</v>
      </c>
      <c r="B62" s="10"/>
      <c r="C62" s="11"/>
      <c r="D62" s="10"/>
    </row>
    <row r="63" spans="1:6">
      <c r="A63" s="10" t="s">
        <v>30</v>
      </c>
      <c r="B63" s="10"/>
      <c r="C63" s="11"/>
      <c r="D63" s="10"/>
    </row>
    <row r="64" spans="1:6">
      <c r="A64" s="10" t="s">
        <v>31</v>
      </c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 t="s">
        <v>76</v>
      </c>
      <c r="B67" s="10"/>
      <c r="C67" s="11"/>
      <c r="D67" s="10"/>
    </row>
    <row r="68" spans="1:4">
      <c r="A68" s="10"/>
      <c r="B68" s="10"/>
      <c r="C68" s="11"/>
      <c r="D68" s="10"/>
    </row>
    <row r="69" spans="1:4">
      <c r="A69" s="10"/>
      <c r="B69" s="10"/>
      <c r="C69" s="11"/>
      <c r="D69" s="10"/>
    </row>
    <row r="97" spans="1:1">
      <c r="A97" s="27"/>
    </row>
    <row r="104" spans="1:1">
      <c r="A104" s="27"/>
    </row>
  </sheetData>
  <mergeCells count="56">
    <mergeCell ref="E49:F49"/>
    <mergeCell ref="E53:F53"/>
    <mergeCell ref="A50:D50"/>
    <mergeCell ref="E50:F50"/>
    <mergeCell ref="E51:F51"/>
    <mergeCell ref="E52:F52"/>
    <mergeCell ref="E48:F48"/>
    <mergeCell ref="A45:D45"/>
    <mergeCell ref="E46:F46"/>
    <mergeCell ref="E35:F35"/>
    <mergeCell ref="E30:F30"/>
    <mergeCell ref="E47:F47"/>
    <mergeCell ref="E43:F43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2024-01-15T05:34:57Z</dcterms:modified>
</cp:coreProperties>
</file>